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dBoQUsq0D3btgfApTrTfjZSYOb3dX1FQeL3Dn9XLteALmmXGAmZ9L5+W0cTq8qVMjsJ+tFYKSB6wDwBcakrV1A==" workbookSaltValue="sLhslhkW03lt87l5avntzA==" workbookSpinCount="100000" lockStructure="1"/>
  <bookViews>
    <workbookView xWindow="5190" yWindow="3300" windowWidth="16500" windowHeight="12210"/>
  </bookViews>
  <sheets>
    <sheet name="Hoja N° 013" sheetId="2" r:id="rId1"/>
    <sheet name="Indicaciones" sheetId="3" r:id="rId2"/>
  </sheets>
  <calcPr calcId="152511"/>
</workbook>
</file>

<file path=xl/calcChain.xml><?xml version="1.0" encoding="utf-8"?>
<calcChain xmlns="http://schemas.openxmlformats.org/spreadsheetml/2006/main">
  <c r="O51" i="2" l="1"/>
  <c r="M51" i="2"/>
  <c r="K51" i="2"/>
  <c r="I51" i="2"/>
  <c r="G51" i="2"/>
  <c r="E51" i="2"/>
  <c r="O55" i="2" l="1"/>
  <c r="E54" i="2"/>
  <c r="G54" i="2"/>
  <c r="I54" i="2"/>
  <c r="K54" i="2"/>
  <c r="M54" i="2"/>
  <c r="O54" i="2"/>
  <c r="E55" i="2"/>
  <c r="G55" i="2"/>
  <c r="I55" i="2"/>
  <c r="K55" i="2"/>
  <c r="M55" i="2"/>
  <c r="E53" i="2"/>
  <c r="O53" i="2"/>
  <c r="M53" i="2"/>
  <c r="K53" i="2"/>
  <c r="I53" i="2"/>
  <c r="G53" i="2"/>
  <c r="Q30" i="2" l="1"/>
  <c r="Q29" i="2"/>
  <c r="Q28" i="2"/>
  <c r="Q48" i="2" l="1"/>
  <c r="Q47" i="2"/>
  <c r="Q46" i="2"/>
  <c r="Q39" i="2"/>
  <c r="Q38" i="2"/>
  <c r="Q37" i="2"/>
  <c r="Q55" i="2" l="1"/>
  <c r="Q54" i="2"/>
  <c r="Q53" i="2"/>
  <c r="O44" i="2"/>
  <c r="M44" i="2"/>
  <c r="K44" i="2"/>
  <c r="I44" i="2"/>
  <c r="G44" i="2"/>
  <c r="E44" i="2"/>
  <c r="O35" i="2"/>
  <c r="M35" i="2"/>
  <c r="K35" i="2"/>
  <c r="I35" i="2"/>
  <c r="G35" i="2"/>
  <c r="E35" i="2"/>
  <c r="I26" i="2" l="1"/>
  <c r="O26" i="2"/>
  <c r="M26" i="2"/>
  <c r="K26" i="2"/>
  <c r="G26" i="2"/>
  <c r="E26" i="2"/>
</calcChain>
</file>

<file path=xl/sharedStrings.xml><?xml version="1.0" encoding="utf-8"?>
<sst xmlns="http://schemas.openxmlformats.org/spreadsheetml/2006/main" count="61" uniqueCount="46">
  <si>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</si>
  <si>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</si>
  <si>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</si>
  <si>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</si>
  <si>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</si>
  <si>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</si>
  <si>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I.</t>
  </si>
  <si>
    <t>II.</t>
  </si>
  <si>
    <t>III.</t>
  </si>
  <si>
    <t>N°</t>
  </si>
  <si>
    <t>Nota:</t>
  </si>
  <si>
    <t>Registrar los ingresos brutos postales (Sin IGV).</t>
  </si>
  <si>
    <t>Aplicar el principio del devengado.</t>
  </si>
  <si>
    <t>REMESA O GIRO POSTAL</t>
  </si>
  <si>
    <t>Servicio postal consistente en el pago de dinero a personas físicas o jurídicas por cuenta y encargo de otras (orden de pago), a través de la red postal, de cuya entrega, se hace responsable el Concesionario Postal.</t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</si>
  <si>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</si>
  <si>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</si>
  <si>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RUTA DE ENVÍO</t>
  </si>
  <si>
    <r>
      <t xml:space="preserve">ORIGEN NACIONAL - DESTINO NACIONAL: </t>
    </r>
    <r>
      <rPr>
        <sz val="11"/>
        <rFont val="Cambria"/>
        <family val="1"/>
      </rPr>
      <t>Remesas y giros con origen y destino en el Perú.</t>
    </r>
  </si>
  <si>
    <r>
      <t xml:space="preserve">ORIGEN NACIONAL - DESTINO INTERNACIONAL: </t>
    </r>
    <r>
      <rPr>
        <sz val="11"/>
        <rFont val="Cambria"/>
        <family val="1"/>
      </rPr>
      <t>Remesas y giros con origen en el Perú y destino en el exterior.</t>
    </r>
  </si>
  <si>
    <r>
      <t xml:space="preserve">ORIGEN INTERNACIONAL - DESTINO NACIONAL: </t>
    </r>
    <r>
      <rPr>
        <sz val="11"/>
        <rFont val="Cambria"/>
        <family val="1"/>
      </rPr>
      <t>Remesas y giros con origen en el exterior y destino en el Perú.</t>
    </r>
  </si>
  <si>
    <r>
      <rPr>
        <b/>
        <sz val="11"/>
        <color theme="1"/>
        <rFont val="Cambria"/>
        <family val="1"/>
      </rPr>
      <t>II. ORIGEN NACIONAL - DESTINO INTERNACIONAL</t>
    </r>
    <r>
      <rPr>
        <sz val="11"/>
        <color theme="1"/>
        <rFont val="Cambria"/>
        <family val="1"/>
      </rPr>
      <t>: Remesas y giros con origen en el Perú y destino en el exterior.</t>
    </r>
  </si>
  <si>
    <r>
      <rPr>
        <b/>
        <sz val="11"/>
        <color theme="1"/>
        <rFont val="Cambria"/>
        <family val="1"/>
      </rPr>
      <t>III. ORIGEN INTERNACIONAL - DESTINO NACIONAL</t>
    </r>
    <r>
      <rPr>
        <sz val="11"/>
        <color theme="1"/>
        <rFont val="Cambria"/>
        <family val="1"/>
      </rPr>
      <t>: Remesas y giros con origen en el exterior y destino en el Perú.</t>
    </r>
  </si>
  <si>
    <r>
      <t xml:space="preserve">Aplicar el </t>
    </r>
    <r>
      <rPr>
        <b/>
        <i/>
        <sz val="11"/>
        <rFont val="Cambria"/>
        <family val="1"/>
      </rPr>
      <t>principio del devengado</t>
    </r>
    <r>
      <rPr>
        <sz val="11"/>
        <rFont val="Cambria"/>
        <family val="1"/>
      </rPr>
      <t xml:space="preserve">, el cual supone que los </t>
    </r>
    <r>
      <rPr>
        <b/>
        <i/>
        <sz val="11"/>
        <rFont val="Cambria"/>
        <family val="1"/>
      </rPr>
      <t>ingresos brutos deben registrarse cuando se concreta el hecho económico que las produce, más allá de que si éste fue cobrado, facturado o contratado.</t>
    </r>
  </si>
  <si>
    <t>1. N° DE REMESAS Y GIROS</t>
  </si>
  <si>
    <t>2. VALOR DE LAS REMESAS Y GIROS</t>
  </si>
  <si>
    <t>3. INGRESOS POR EL SERVICIO DE REMESAS Y GIROS</t>
  </si>
  <si>
    <t>N° DE REMESAS Y GIROS</t>
  </si>
  <si>
    <t>VALOR DE LAS REMESAS Y GIROS (S/)</t>
  </si>
  <si>
    <t>INGRESOS POR EL SERVICIO DE REMESAS Y GIROS (S/)</t>
  </si>
  <si>
    <t>ORIGEN NACIONAL - DESTINO NACIONAL</t>
  </si>
  <si>
    <t>ORIGEN INTERNACIONAL - DESTINO NACIONAL</t>
  </si>
  <si>
    <t>ORIGEN NACIONAL - DESTINO INTERNACIONAL</t>
  </si>
  <si>
    <r>
      <rPr>
        <b/>
        <sz val="11"/>
        <color theme="1"/>
        <rFont val="Cambria"/>
        <family val="1"/>
      </rPr>
      <t>I. ORIGEN NACIONAL - DESTINO NACIONAL</t>
    </r>
    <r>
      <rPr>
        <sz val="11"/>
        <color theme="1"/>
        <rFont val="Cambria"/>
        <family val="1"/>
      </rPr>
      <t>: Remesas y giros con origen y destino en el Perú.</t>
    </r>
  </si>
  <si>
    <r>
      <t xml:space="preserve">Registrar la </t>
    </r>
    <r>
      <rPr>
        <b/>
        <i/>
        <sz val="11"/>
        <rFont val="Cambria"/>
        <family val="1"/>
      </rPr>
      <t>suma total del monto de las remesas y giros</t>
    </r>
    <r>
      <rPr>
        <sz val="11"/>
        <rFont val="Cambria"/>
        <family val="1"/>
      </rPr>
      <t xml:space="preserve"> expresados en soles (S/),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monto de remesas y giros que fueron recibidos de otros concesionarios postales por concepto de subcontratación.</t>
    </r>
  </si>
  <si>
    <r>
      <t xml:space="preserve">Registrar el </t>
    </r>
    <r>
      <rPr>
        <b/>
        <i/>
        <sz val="11"/>
        <rFont val="Cambria"/>
        <family val="1"/>
      </rPr>
      <t>monto total de los ingresos brutos</t>
    </r>
    <r>
      <rPr>
        <sz val="11"/>
        <rFont val="Cambria"/>
        <family val="1"/>
      </rPr>
      <t xml:space="preserve"> expresado en soles (S/), sin IGV, recibidos por la prestación del servicios postales respecto a las </t>
    </r>
    <r>
      <rPr>
        <b/>
        <i/>
        <sz val="11"/>
        <rFont val="Cambria"/>
        <family val="1"/>
      </rPr>
      <t>remesas y giros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monto de ingresos que fueron recibidos de otros concesionarios postales por concepto de subcontratación.</t>
    </r>
  </si>
  <si>
    <t>OBSERVACIONES</t>
  </si>
  <si>
    <r>
      <t xml:space="preserve">Registrar el </t>
    </r>
    <r>
      <rPr>
        <b/>
        <i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remesas y giros que fueron recibidos de otros concesionarios postales por concepto de subcontratación.</t>
    </r>
  </si>
  <si>
    <t>HOJA N° 013 - REMESA Y GIRO POSTAL SEGUN RUTA DE ENVIO</t>
  </si>
  <si>
    <t>N° TOTAL DE REMESAS Y GIROS</t>
  </si>
  <si>
    <t>VALOR TOTAL DE LAS REMESAS Y GIROS (S/)</t>
  </si>
  <si>
    <t>INGRESO TOTAL POR EL SERVICIO DE REMESAS Y GIROS (S/)</t>
  </si>
  <si>
    <t>REMESA Y GIRO POSTAL</t>
  </si>
  <si>
    <r>
      <t xml:space="preserve">Registrar lo siguiente:                                                                                                                                                                                                                                                                                                                                                                                                     
1. El </t>
    </r>
    <r>
      <rPr>
        <b/>
        <i/>
        <sz val="11"/>
        <rFont val="Cambria"/>
        <family val="1"/>
      </rPr>
      <t xml:space="preserve">número total de remesas y giros </t>
    </r>
    <r>
      <rPr>
        <sz val="11"/>
        <rFont val="Cambria"/>
        <family val="1"/>
      </rPr>
      <t>tramitados en cada</t>
    </r>
    <r>
      <rPr>
        <b/>
        <i/>
        <sz val="11"/>
        <rFont val="Cambria"/>
        <family val="1"/>
      </rPr>
      <t xml:space="preserve"> 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 xml:space="preserve">ruta de envío. </t>
    </r>
    <r>
      <rPr>
        <i/>
        <sz val="11"/>
        <color rgb="FFFF0000"/>
        <rFont val="Cambria"/>
        <family val="1"/>
      </rPr>
      <t>No debe incluir el número de remesas y giros que fueron recibidos de otros concesionarios postales por concepto de subcontratación (ver Anexo N° 01).</t>
    </r>
    <r>
      <rPr>
        <b/>
        <i/>
        <sz val="11"/>
        <rFont val="Cambria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11"/>
        <rFont val="Cambria"/>
        <family val="1"/>
      </rPr>
      <t xml:space="preserve">2.  La </t>
    </r>
    <r>
      <rPr>
        <b/>
        <i/>
        <sz val="11"/>
        <rFont val="Cambria"/>
        <family val="1"/>
      </rPr>
      <t>suma total del monto de las remesas y giros</t>
    </r>
    <r>
      <rPr>
        <sz val="11"/>
        <rFont val="Cambria"/>
        <family val="1"/>
      </rPr>
      <t xml:space="preserve"> expresados en soles (S/),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 xml:space="preserve">No debe incluir el monto de remesas y giros que fueron recibidos de otros concesionarios postales por concepto de subcontratación.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11"/>
        <rFont val="Cambria"/>
        <family val="1"/>
      </rPr>
      <t xml:space="preserve">3.  El </t>
    </r>
    <r>
      <rPr>
        <b/>
        <i/>
        <sz val="11"/>
        <rFont val="Cambria"/>
        <family val="1"/>
      </rPr>
      <t>monto total de los ingresos brutos</t>
    </r>
    <r>
      <rPr>
        <sz val="11"/>
        <rFont val="Cambria"/>
        <family val="1"/>
      </rPr>
      <t xml:space="preserve"> expresado en soles (S/), sin IGV, </t>
    </r>
    <r>
      <rPr>
        <b/>
        <i/>
        <sz val="11"/>
        <rFont val="Cambria"/>
        <family val="1"/>
      </rPr>
      <t>recibidos por la prestación del servicios postales respecto a las remesas y giros</t>
    </r>
    <r>
      <rPr>
        <sz val="11"/>
        <rFont val="Cambria"/>
        <family val="1"/>
      </rPr>
      <t xml:space="preserve"> que fueron tramitados en cada</t>
    </r>
    <r>
      <rPr>
        <b/>
        <i/>
        <sz val="11"/>
        <rFont val="Cambria"/>
        <family val="1"/>
      </rPr>
      <t xml:space="preserve"> 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</t>
    </r>
    <r>
      <rPr>
        <sz val="11"/>
        <rFont val="Cambria"/>
        <family val="1"/>
      </rPr>
      <t>.</t>
    </r>
    <r>
      <rPr>
        <i/>
        <sz val="11"/>
        <color rgb="FFFF0000"/>
        <rFont val="Cambria"/>
        <family val="1"/>
      </rPr>
      <t xml:space="preserve"> No debe incluir el monto de ingresos que fueron recibidos de otros concesionarios postales por concepto de subcontratación.</t>
    </r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</si>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</sst>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S/.&quot;\ #,##0.00"/>
  </numFmts>
  <fonts count="14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5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1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164" fontId="3" fillId="2" borderId="0" xfId="0" applyNumberFormat="1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indent="2"/>
    </xf>
    <xf numFmtId="0" fontId="3" fillId="2" borderId="1" xfId="0" applyFont="1" applyFill="1" applyBorder="1" applyAlignment="1">
      <alignment horizontal="left" vertical="center" indent="2"/>
    </xf>
    <xf numFmtId="0" fontId="8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left" vertical="center" indent="1"/>
    </xf>
    <xf numFmtId="0" fontId="3" fillId="5" borderId="0" xfId="1" applyFont="1" applyFill="1" applyAlignment="1">
      <alignment horizontal="left" vertical="center" indent="1"/>
    </xf>
    <xf numFmtId="0" fontId="3" fillId="2" borderId="21" xfId="1" applyFont="1" applyFill="1" applyBorder="1" applyAlignment="1">
      <alignment horizontal="left" vertical="center" indent="1"/>
    </xf>
    <xf numFmtId="0" fontId="3" fillId="2" borderId="22" xfId="1" applyFont="1" applyFill="1" applyBorder="1" applyAlignment="1">
      <alignment horizontal="left" vertical="center" indent="1"/>
    </xf>
    <xf numFmtId="0" fontId="3" fillId="2" borderId="23" xfId="1" applyFont="1" applyFill="1" applyBorder="1" applyAlignment="1">
      <alignment horizontal="left" vertical="center" indent="1"/>
    </xf>
    <xf numFmtId="0" fontId="3" fillId="2" borderId="24" xfId="1" applyFont="1" applyFill="1" applyBorder="1" applyAlignment="1">
      <alignment horizontal="left" vertical="center" indent="1"/>
    </xf>
    <xf numFmtId="0" fontId="3" fillId="2" borderId="25" xfId="1" applyFont="1" applyFill="1" applyBorder="1" applyAlignment="1">
      <alignment horizontal="left" vertical="center" indent="1"/>
    </xf>
    <xf numFmtId="0" fontId="3" fillId="2" borderId="0" xfId="1" applyFont="1" applyFill="1" applyBorder="1" applyAlignment="1">
      <alignment horizontal="left" vertical="center" indent="1"/>
    </xf>
    <xf numFmtId="0" fontId="5" fillId="2" borderId="0" xfId="1" applyFont="1" applyFill="1" applyBorder="1" applyAlignment="1">
      <alignment horizontal="left" vertical="center" indent="1"/>
    </xf>
    <xf numFmtId="0" fontId="3" fillId="2" borderId="26" xfId="1" applyFont="1" applyFill="1" applyBorder="1" applyAlignment="1">
      <alignment horizontal="left" vertical="center" indent="1"/>
    </xf>
    <xf numFmtId="0" fontId="3" fillId="2" borderId="27" xfId="1" applyFont="1" applyFill="1" applyBorder="1" applyAlignment="1">
      <alignment horizontal="left" vertical="center" indent="1"/>
    </xf>
    <xf numFmtId="0" fontId="3" fillId="2" borderId="28" xfId="1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left" vertical="center" indent="1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2" borderId="0" xfId="2" applyFont="1" applyFill="1" applyBorder="1" applyAlignment="1">
      <alignment horizontal="left" vertical="center" indent="1"/>
    </xf>
    <xf numFmtId="0" fontId="3" fillId="3" borderId="29" xfId="2" applyFont="1" applyFill="1" applyBorder="1" applyAlignment="1">
      <alignment horizontal="left" vertical="center" indent="1"/>
    </xf>
    <xf numFmtId="0" fontId="3" fillId="3" borderId="30" xfId="2" applyFont="1" applyFill="1" applyBorder="1" applyAlignment="1">
      <alignment horizontal="left" vertical="center" indent="1"/>
    </xf>
    <xf numFmtId="0" fontId="3" fillId="3" borderId="31" xfId="2" applyFont="1" applyFill="1" applyBorder="1" applyAlignment="1">
      <alignment horizontal="left" vertical="center" indent="1"/>
    </xf>
    <xf numFmtId="0" fontId="3" fillId="3" borderId="35" xfId="2" applyFont="1" applyFill="1" applyBorder="1" applyAlignment="1">
      <alignment horizontal="left" vertical="center" indent="3"/>
    </xf>
    <xf numFmtId="0" fontId="3" fillId="3" borderId="0" xfId="2" applyFont="1" applyFill="1" applyBorder="1" applyAlignment="1">
      <alignment horizontal="left" vertical="center" indent="1"/>
    </xf>
    <xf numFmtId="0" fontId="3" fillId="3" borderId="36" xfId="2" applyFont="1" applyFill="1" applyBorder="1" applyAlignment="1">
      <alignment horizontal="left" vertical="center" indent="1"/>
    </xf>
    <xf numFmtId="0" fontId="3" fillId="3" borderId="32" xfId="2" applyFont="1" applyFill="1" applyBorder="1" applyAlignment="1">
      <alignment horizontal="left" vertical="center" indent="3"/>
    </xf>
    <xf numFmtId="0" fontId="3" fillId="3" borderId="33" xfId="2" applyFont="1" applyFill="1" applyBorder="1" applyAlignment="1">
      <alignment horizontal="left" vertical="center" indent="1"/>
    </xf>
    <xf numFmtId="0" fontId="3" fillId="3" borderId="34" xfId="2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horizontal="left" vertical="center" indent="1"/>
    </xf>
    <xf numFmtId="0" fontId="3" fillId="5" borderId="29" xfId="0" applyFont="1" applyFill="1" applyBorder="1" applyAlignment="1">
      <alignment horizontal="left" vertical="center" indent="3"/>
    </xf>
    <xf numFmtId="0" fontId="3" fillId="5" borderId="30" xfId="0" applyFont="1" applyFill="1" applyBorder="1" applyAlignment="1">
      <alignment horizontal="left" vertical="center" indent="1"/>
    </xf>
    <xf numFmtId="0" fontId="3" fillId="5" borderId="31" xfId="0" applyFont="1" applyFill="1" applyBorder="1" applyAlignment="1">
      <alignment horizontal="left" vertical="center" indent="1"/>
    </xf>
    <xf numFmtId="0" fontId="3" fillId="5" borderId="32" xfId="0" applyFont="1" applyFill="1" applyBorder="1" applyAlignment="1">
      <alignment horizontal="left" vertical="center" indent="3"/>
    </xf>
    <xf numFmtId="0" fontId="3" fillId="5" borderId="33" xfId="0" applyFont="1" applyFill="1" applyBorder="1" applyAlignment="1">
      <alignment horizontal="left" vertical="center" indent="1"/>
    </xf>
    <xf numFmtId="0" fontId="3" fillId="5" borderId="34" xfId="0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vertical="center"/>
    </xf>
    <xf numFmtId="3" fontId="3" fillId="2" borderId="0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164" fontId="3" fillId="2" borderId="0" xfId="0" applyNumberFormat="1" applyFont="1" applyFill="1" applyBorder="1" applyAlignment="1">
      <alignment horizontal="right" vertical="center" indent="1"/>
    </xf>
    <xf numFmtId="164" fontId="3" fillId="2" borderId="1" xfId="0" applyNumberFormat="1" applyFont="1" applyFill="1" applyBorder="1" applyAlignment="1">
      <alignment horizontal="right" vertical="center" indent="1"/>
    </xf>
    <xf numFmtId="3" fontId="3" fillId="3" borderId="1" xfId="0" applyNumberFormat="1" applyFont="1" applyFill="1" applyBorder="1" applyAlignment="1" applyProtection="1">
      <alignment horizontal="right" vertical="center" indent="1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164" fontId="3" fillId="3" borderId="1" xfId="0" applyNumberFormat="1" applyFont="1" applyFill="1" applyBorder="1" applyAlignment="1" applyProtection="1">
      <alignment horizontal="right" vertical="center" indent="1"/>
      <protection locked="0"/>
    </xf>
    <xf numFmtId="0" fontId="10" fillId="5" borderId="13" xfId="0" applyFont="1" applyFill="1" applyBorder="1" applyAlignment="1">
      <alignment horizontal="left" vertical="center" wrapText="1" indent="1"/>
    </xf>
    <xf numFmtId="0" fontId="10" fillId="5" borderId="14" xfId="0" applyFont="1" applyFill="1" applyBorder="1" applyAlignment="1">
      <alignment horizontal="left" vertical="center" wrapText="1" indent="1"/>
    </xf>
    <xf numFmtId="0" fontId="10" fillId="5" borderId="15" xfId="0" applyFont="1" applyFill="1" applyBorder="1" applyAlignment="1">
      <alignment horizontal="left" vertical="center" wrapText="1" indent="1"/>
    </xf>
    <xf numFmtId="0" fontId="10" fillId="5" borderId="18" xfId="0" applyFont="1" applyFill="1" applyBorder="1" applyAlignment="1">
      <alignment horizontal="left" vertical="center" wrapText="1" indent="1"/>
    </xf>
    <xf numFmtId="0" fontId="10" fillId="5" borderId="19" xfId="0" applyFont="1" applyFill="1" applyBorder="1" applyAlignment="1">
      <alignment horizontal="left" vertical="center" wrapText="1" indent="1"/>
    </xf>
    <xf numFmtId="0" fontId="10" fillId="5" borderId="20" xfId="0" applyFont="1" applyFill="1" applyBorder="1" applyAlignment="1">
      <alignment horizontal="left" vertical="center" wrapText="1" indent="1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left" vertical="center" wrapText="1" indent="1"/>
    </xf>
    <xf numFmtId="0" fontId="10" fillId="5" borderId="0" xfId="0" applyFont="1" applyFill="1" applyBorder="1" applyAlignment="1">
      <alignment horizontal="left" vertical="center" wrapText="1" indent="1"/>
    </xf>
    <xf numFmtId="0" fontId="10" fillId="5" borderId="17" xfId="0" applyFont="1" applyFill="1" applyBorder="1" applyAlignment="1">
      <alignment horizontal="left" vertical="center" wrapText="1" indent="1"/>
    </xf>
    <xf numFmtId="0" fontId="3" fillId="3" borderId="37" xfId="0" applyFont="1" applyFill="1" applyBorder="1" applyAlignment="1" applyProtection="1">
      <alignment horizontal="left" vertical="center" wrapText="1" indent="1"/>
      <protection locked="0"/>
    </xf>
    <xf numFmtId="0" fontId="3" fillId="3" borderId="38" xfId="0" applyFont="1" applyFill="1" applyBorder="1" applyAlignment="1" applyProtection="1">
      <alignment horizontal="left" vertical="center" wrapText="1" indent="1"/>
      <protection locked="0"/>
    </xf>
    <xf numFmtId="0" fontId="3" fillId="3" borderId="39" xfId="0" applyFont="1" applyFill="1" applyBorder="1" applyAlignment="1" applyProtection="1">
      <alignment horizontal="left" vertical="center" wrapText="1" indent="1"/>
      <protection locked="0"/>
    </xf>
    <xf numFmtId="0" fontId="3" fillId="3" borderId="40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41" xfId="0" applyFont="1" applyFill="1" applyBorder="1" applyAlignment="1" applyProtection="1">
      <alignment horizontal="left" vertical="center" wrapText="1" indent="1"/>
      <protection locked="0"/>
    </xf>
    <xf numFmtId="0" fontId="3" fillId="3" borderId="42" xfId="0" applyFont="1" applyFill="1" applyBorder="1" applyAlignment="1" applyProtection="1">
      <alignment horizontal="left" vertical="center" wrapText="1" indent="1"/>
      <protection locked="0"/>
    </xf>
    <xf numFmtId="0" fontId="3" fillId="3" borderId="43" xfId="0" applyFont="1" applyFill="1" applyBorder="1" applyAlignment="1" applyProtection="1">
      <alignment horizontal="left" vertical="center" wrapText="1" indent="1"/>
      <protection locked="0"/>
    </xf>
    <xf numFmtId="0" fontId="3" fillId="3" borderId="44" xfId="0" applyFont="1" applyFill="1" applyBorder="1" applyAlignment="1" applyProtection="1">
      <alignment horizontal="left" vertical="center" wrapText="1" indent="1"/>
      <protection locked="0"/>
    </xf>
    <xf numFmtId="0" fontId="3" fillId="5" borderId="35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36" xfId="0" applyFont="1" applyFill="1" applyBorder="1" applyAlignment="1">
      <alignment horizontal="left" vertical="center" wrapText="1" indent="3"/>
    </xf>
    <xf numFmtId="0" fontId="3" fillId="3" borderId="29" xfId="0" applyFont="1" applyFill="1" applyBorder="1" applyAlignment="1">
      <alignment horizontal="left" vertical="center" wrapText="1" indent="1"/>
    </xf>
    <xf numFmtId="0" fontId="3" fillId="3" borderId="30" xfId="0" applyFont="1" applyFill="1" applyBorder="1" applyAlignment="1">
      <alignment horizontal="left" vertical="center" wrapText="1" indent="1"/>
    </xf>
    <xf numFmtId="0" fontId="3" fillId="3" borderId="31" xfId="0" applyFont="1" applyFill="1" applyBorder="1" applyAlignment="1">
      <alignment horizontal="left" vertical="center" wrapText="1" indent="1"/>
    </xf>
    <xf numFmtId="0" fontId="3" fillId="3" borderId="35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36" xfId="0" applyFont="1" applyFill="1" applyBorder="1" applyAlignment="1">
      <alignment horizontal="left" vertical="center" wrapText="1" indent="1"/>
    </xf>
    <xf numFmtId="0" fontId="3" fillId="3" borderId="32" xfId="0" applyFont="1" applyFill="1" applyBorder="1" applyAlignment="1">
      <alignment horizontal="left" vertical="center" wrapText="1" indent="1"/>
    </xf>
    <xf numFmtId="0" fontId="3" fillId="3" borderId="33" xfId="0" applyFont="1" applyFill="1" applyBorder="1" applyAlignment="1">
      <alignment horizontal="left" vertical="center" wrapText="1" indent="1"/>
    </xf>
    <xf numFmtId="0" fontId="3" fillId="3" borderId="34" xfId="0" applyFont="1" applyFill="1" applyBorder="1" applyAlignment="1">
      <alignment horizontal="left" vertical="center" wrapText="1" indent="1"/>
    </xf>
    <xf numFmtId="0" fontId="10" fillId="5" borderId="29" xfId="2" applyFont="1" applyFill="1" applyBorder="1" applyAlignment="1">
      <alignment horizontal="left" vertical="center" wrapText="1" indent="1"/>
    </xf>
    <xf numFmtId="0" fontId="10" fillId="5" borderId="30" xfId="2" applyFont="1" applyFill="1" applyBorder="1" applyAlignment="1">
      <alignment horizontal="left" vertical="center" wrapText="1" indent="1"/>
    </xf>
    <xf numFmtId="0" fontId="10" fillId="5" borderId="31" xfId="2" applyFont="1" applyFill="1" applyBorder="1" applyAlignment="1">
      <alignment horizontal="left" vertical="center" wrapText="1" indent="1"/>
    </xf>
    <xf numFmtId="0" fontId="10" fillId="5" borderId="35" xfId="2" applyFont="1" applyFill="1" applyBorder="1" applyAlignment="1">
      <alignment horizontal="left" vertical="center" wrapText="1" indent="1"/>
    </xf>
    <xf numFmtId="0" fontId="10" fillId="5" borderId="0" xfId="2" applyFont="1" applyFill="1" applyBorder="1" applyAlignment="1">
      <alignment horizontal="left" vertical="center" wrapText="1" indent="1"/>
    </xf>
    <xf numFmtId="0" fontId="10" fillId="5" borderId="36" xfId="2" applyFont="1" applyFill="1" applyBorder="1" applyAlignment="1">
      <alignment horizontal="left" vertical="center" wrapText="1" indent="1"/>
    </xf>
    <xf numFmtId="0" fontId="10" fillId="5" borderId="32" xfId="2" applyFont="1" applyFill="1" applyBorder="1" applyAlignment="1">
      <alignment horizontal="left" vertical="center" wrapText="1" indent="1"/>
    </xf>
    <xf numFmtId="0" fontId="10" fillId="5" borderId="33" xfId="2" applyFont="1" applyFill="1" applyBorder="1" applyAlignment="1">
      <alignment horizontal="left" vertical="center" wrapText="1" indent="1"/>
    </xf>
    <xf numFmtId="0" fontId="10" fillId="5" borderId="34" xfId="2" applyFont="1" applyFill="1" applyBorder="1" applyAlignment="1">
      <alignment horizontal="left" vertical="center" wrapText="1" indent="1"/>
    </xf>
    <xf numFmtId="0" fontId="5" fillId="2" borderId="0" xfId="1" applyFont="1" applyFill="1" applyBorder="1" applyAlignment="1">
      <alignment horizontal="center" vertical="center"/>
    </xf>
    <xf numFmtId="0" fontId="10" fillId="5" borderId="21" xfId="1" applyFont="1" applyFill="1" applyBorder="1" applyAlignment="1">
      <alignment horizontal="left" vertical="center" wrapText="1" indent="1"/>
    </xf>
    <xf numFmtId="0" fontId="10" fillId="5" borderId="22" xfId="1" applyFont="1" applyFill="1" applyBorder="1" applyAlignment="1">
      <alignment horizontal="left" vertical="center" wrapText="1" indent="1"/>
    </xf>
    <xf numFmtId="0" fontId="10" fillId="5" borderId="23" xfId="1" applyFont="1" applyFill="1" applyBorder="1" applyAlignment="1">
      <alignment horizontal="left" vertical="center" wrapText="1" indent="1"/>
    </xf>
    <xf numFmtId="0" fontId="10" fillId="5" borderId="24" xfId="1" applyFont="1" applyFill="1" applyBorder="1" applyAlignment="1">
      <alignment horizontal="left" vertical="center" wrapText="1" indent="1"/>
    </xf>
    <xf numFmtId="0" fontId="10" fillId="5" borderId="0" xfId="1" applyFont="1" applyFill="1" applyBorder="1" applyAlignment="1">
      <alignment horizontal="left" vertical="center" wrapText="1" indent="1"/>
    </xf>
    <xf numFmtId="0" fontId="10" fillId="5" borderId="25" xfId="1" applyFont="1" applyFill="1" applyBorder="1" applyAlignment="1">
      <alignment horizontal="left" vertical="center" wrapText="1" indent="1"/>
    </xf>
    <xf numFmtId="0" fontId="10" fillId="5" borderId="26" xfId="1" applyFont="1" applyFill="1" applyBorder="1" applyAlignment="1">
      <alignment horizontal="left" vertical="center" wrapText="1" indent="1"/>
    </xf>
    <xf numFmtId="0" fontId="10" fillId="5" borderId="27" xfId="1" applyFont="1" applyFill="1" applyBorder="1" applyAlignment="1">
      <alignment horizontal="left" vertical="center" wrapText="1" indent="1"/>
    </xf>
    <xf numFmtId="0" fontId="10" fillId="5" borderId="28" xfId="1" applyFont="1" applyFill="1" applyBorder="1" applyAlignment="1">
      <alignment horizontal="left" vertical="center" wrapText="1" indent="1"/>
    </xf>
    <xf numFmtId="0" fontId="3" fillId="3" borderId="29" xfId="1" applyFont="1" applyFill="1" applyBorder="1" applyAlignment="1">
      <alignment horizontal="left" vertical="center" wrapText="1" indent="1"/>
    </xf>
    <xf numFmtId="0" fontId="5" fillId="3" borderId="30" xfId="1" applyFont="1" applyFill="1" applyBorder="1" applyAlignment="1">
      <alignment horizontal="left" vertical="center" wrapText="1" indent="1"/>
    </xf>
    <xf numFmtId="0" fontId="5" fillId="3" borderId="31" xfId="1" applyFont="1" applyFill="1" applyBorder="1" applyAlignment="1">
      <alignment horizontal="left" vertical="center" wrapText="1" indent="1"/>
    </xf>
    <xf numFmtId="0" fontId="5" fillId="3" borderId="32" xfId="1" applyFont="1" applyFill="1" applyBorder="1" applyAlignment="1">
      <alignment horizontal="left" vertical="center" wrapText="1" indent="1"/>
    </xf>
    <xf numFmtId="0" fontId="5" fillId="3" borderId="33" xfId="1" applyFont="1" applyFill="1" applyBorder="1" applyAlignment="1">
      <alignment horizontal="left" vertical="center" wrapText="1" indent="1"/>
    </xf>
    <xf numFmtId="0" fontId="5" fillId="3" borderId="34" xfId="1" applyFont="1" applyFill="1" applyBorder="1" applyAlignment="1">
      <alignment horizontal="left" vertical="center" wrapText="1" inden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71"/>
  <sheetViews>
    <sheetView tabSelected="1" zoomScaleNormal="100" workbookViewId="0">
      <selection activeCell="I8" sqref="I8"/>
    </sheetView>
  </sheetViews>
  <sheetFormatPr baseColWidth="10" defaultColWidth="11.42578125" defaultRowHeight="14.25"/>
  <cols>
    <col min="1" max="2" width="5.7109375" style="24" customWidth="1"/>
    <col min="3" max="3" width="60.5703125" style="24" customWidth="1"/>
    <col min="4" max="4" width="1.5703125" style="24" customWidth="1"/>
    <col min="5" max="5" width="18.7109375" style="24" customWidth="1"/>
    <col min="6" max="6" width="1.7109375" style="24" customWidth="1"/>
    <col min="7" max="7" width="18.7109375" style="24" customWidth="1"/>
    <col min="8" max="8" width="1.7109375" style="24" customWidth="1"/>
    <col min="9" max="9" width="18.7109375" style="24" customWidth="1"/>
    <col min="10" max="10" width="1.7109375" style="24" customWidth="1"/>
    <col min="11" max="11" width="18.7109375" style="24" customWidth="1"/>
    <col min="12" max="12" width="1.7109375" style="24" customWidth="1"/>
    <col min="13" max="13" width="18.7109375" style="24" customWidth="1"/>
    <col min="14" max="14" width="1.7109375" style="24" customWidth="1"/>
    <col min="15" max="15" width="18.7109375" style="24" customWidth="1"/>
    <col min="16" max="16" width="1.7109375" style="24" customWidth="1"/>
    <col min="17" max="17" width="18.710937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4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5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71">
        <v>2022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71" t="s">
        <v>45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79" t="s">
        <v>38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1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>
      <c r="A12" s="4"/>
      <c r="B12" s="73" t="s">
        <v>43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5"/>
      <c r="R12" s="5"/>
    </row>
    <row r="13" spans="1:18">
      <c r="A13" s="4"/>
      <c r="B13" s="82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4"/>
      <c r="R13" s="5"/>
    </row>
    <row r="14" spans="1:18">
      <c r="A14" s="4"/>
      <c r="B14" s="82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4"/>
      <c r="R14" s="5"/>
    </row>
    <row r="15" spans="1:18">
      <c r="A15" s="4"/>
      <c r="B15" s="82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4"/>
      <c r="R15" s="5"/>
    </row>
    <row r="16" spans="1:18">
      <c r="A16" s="4"/>
      <c r="B16" s="82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4"/>
      <c r="R16" s="5"/>
    </row>
    <row r="17" spans="1:18">
      <c r="A17" s="4"/>
      <c r="B17" s="82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4"/>
      <c r="R17" s="5"/>
    </row>
    <row r="18" spans="1:18">
      <c r="A18" s="4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4"/>
      <c r="R18" s="5"/>
    </row>
    <row r="19" spans="1:18" ht="15" thickBot="1">
      <c r="A19" s="4"/>
      <c r="B19" s="76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8"/>
      <c r="R19" s="5"/>
    </row>
    <row r="20" spans="1:18" ht="15" thickBot="1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5"/>
    </row>
    <row r="21" spans="1:18">
      <c r="A21" s="4"/>
      <c r="B21" s="73" t="s">
        <v>23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5"/>
      <c r="R21" s="5"/>
    </row>
    <row r="22" spans="1:18" ht="15" thickBot="1">
      <c r="A22" s="4"/>
      <c r="B22" s="76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8"/>
      <c r="R22" s="5"/>
    </row>
    <row r="23" spans="1:18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5"/>
    </row>
    <row r="24" spans="1:18">
      <c r="A24" s="4"/>
      <c r="B24" s="31" t="s">
        <v>6</v>
      </c>
      <c r="C24" s="32" t="s">
        <v>18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5"/>
    </row>
    <row r="25" spans="1:18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5"/>
    </row>
    <row r="26" spans="1:18" ht="15" customHeight="1">
      <c r="A26" s="4"/>
      <c r="B26" s="30" t="s">
        <v>9</v>
      </c>
      <c r="C26" s="30" t="s">
        <v>30</v>
      </c>
      <c r="D26" s="1"/>
      <c r="E26" s="26" t="str">
        <f>IF($I$8="I","ENERO",IF($I$8="II","JULIO",""))</f>
        <v>ENERO</v>
      </c>
      <c r="F26" s="20"/>
      <c r="G26" s="26" t="str">
        <f>IF($I$8="I","FEBRERO",IF($I$8="II","AGOSTO",""))</f>
        <v>FEBRERO</v>
      </c>
      <c r="H26" s="20"/>
      <c r="I26" s="26" t="str">
        <f>IF($I$8="I","MARZO",IF($I$8="II","SETIEMBRE",""))</f>
        <v>MARZO</v>
      </c>
      <c r="J26" s="20"/>
      <c r="K26" s="26" t="str">
        <f>IF($I$8="I","ABRIL",IF($I$8="II","OCTUBRE",""))</f>
        <v>ABRIL</v>
      </c>
      <c r="L26" s="20"/>
      <c r="M26" s="26" t="str">
        <f>IF($I$8="I","MAYO",IF($I$8="II","NOVIEMBRE",""))</f>
        <v>MAYO</v>
      </c>
      <c r="N26" s="20"/>
      <c r="O26" s="26" t="str">
        <f>IF($I$8="I","JUNIO",IF($I$8="II","DICIEMBRE",""))</f>
        <v>JUNIO</v>
      </c>
      <c r="P26" s="1"/>
      <c r="Q26" s="29" t="s">
        <v>0</v>
      </c>
      <c r="R26" s="5"/>
    </row>
    <row r="27" spans="1:18" ht="6" customHeight="1">
      <c r="A27" s="4"/>
      <c r="B27" s="27"/>
      <c r="C27" s="2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5"/>
    </row>
    <row r="28" spans="1:18">
      <c r="A28" s="4"/>
      <c r="B28" s="28">
        <v>1</v>
      </c>
      <c r="C28" s="28" t="s">
        <v>27</v>
      </c>
      <c r="D28" s="1"/>
      <c r="E28" s="70"/>
      <c r="F28" s="65"/>
      <c r="G28" s="70"/>
      <c r="H28" s="65"/>
      <c r="I28" s="70"/>
      <c r="J28" s="65"/>
      <c r="K28" s="70"/>
      <c r="L28" s="65"/>
      <c r="M28" s="70"/>
      <c r="N28" s="65"/>
      <c r="O28" s="70"/>
      <c r="P28" s="66"/>
      <c r="Q28" s="67">
        <f>+E28+G28+I28+K28+M28+O28</f>
        <v>0</v>
      </c>
      <c r="R28" s="5"/>
    </row>
    <row r="29" spans="1:18">
      <c r="A29" s="4"/>
      <c r="B29" s="28">
        <v>2</v>
      </c>
      <c r="C29" s="28" t="s">
        <v>28</v>
      </c>
      <c r="D29" s="1"/>
      <c r="E29" s="72"/>
      <c r="F29" s="68"/>
      <c r="G29" s="72"/>
      <c r="H29" s="68"/>
      <c r="I29" s="72"/>
      <c r="J29" s="68"/>
      <c r="K29" s="72"/>
      <c r="L29" s="68"/>
      <c r="M29" s="72"/>
      <c r="N29" s="68"/>
      <c r="O29" s="72"/>
      <c r="P29" s="68"/>
      <c r="Q29" s="69">
        <f t="shared" ref="Q29:Q30" si="0">+E29+G29+I29+K29+M29+O29</f>
        <v>0</v>
      </c>
      <c r="R29" s="5"/>
    </row>
    <row r="30" spans="1:18" ht="14.25" customHeight="1">
      <c r="A30" s="4"/>
      <c r="B30" s="28">
        <v>3</v>
      </c>
      <c r="C30" s="28" t="s">
        <v>29</v>
      </c>
      <c r="D30" s="1"/>
      <c r="E30" s="72"/>
      <c r="F30" s="68"/>
      <c r="G30" s="72"/>
      <c r="H30" s="68"/>
      <c r="I30" s="72"/>
      <c r="J30" s="68"/>
      <c r="K30" s="72"/>
      <c r="L30" s="68"/>
      <c r="M30" s="72"/>
      <c r="N30" s="68"/>
      <c r="O30" s="72"/>
      <c r="P30" s="68"/>
      <c r="Q30" s="69">
        <f t="shared" si="0"/>
        <v>0</v>
      </c>
      <c r="R30" s="5"/>
    </row>
    <row r="31" spans="1:18" ht="14.25" customHeight="1">
      <c r="A31" s="4"/>
      <c r="B31" s="27"/>
      <c r="C31" s="27"/>
      <c r="D31" s="1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5"/>
    </row>
    <row r="32" spans="1:18" ht="14.25" customHeight="1">
      <c r="A32" s="4"/>
      <c r="B32" s="27"/>
      <c r="C32" s="27"/>
      <c r="D32" s="1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5"/>
    </row>
    <row r="33" spans="1:18" ht="14.25" customHeight="1">
      <c r="A33" s="4"/>
      <c r="B33" s="31" t="s">
        <v>7</v>
      </c>
      <c r="C33" s="32" t="s">
        <v>19</v>
      </c>
      <c r="D33" s="1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5"/>
    </row>
    <row r="34" spans="1:18" ht="14.25" customHeight="1">
      <c r="A34" s="4"/>
      <c r="B34" s="27"/>
      <c r="C34" s="27"/>
      <c r="D34" s="1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5"/>
    </row>
    <row r="35" spans="1:18">
      <c r="A35" s="4"/>
      <c r="B35" s="30" t="s">
        <v>9</v>
      </c>
      <c r="C35" s="30" t="s">
        <v>32</v>
      </c>
      <c r="D35" s="1"/>
      <c r="E35" s="26" t="str">
        <f>IF($I$8="I","ENERO",IF($I$8="II","JULIO",""))</f>
        <v>ENERO</v>
      </c>
      <c r="F35" s="20"/>
      <c r="G35" s="26" t="str">
        <f>IF($I$8="I","FEBRERO",IF($I$8="II","AGOSTO",""))</f>
        <v>FEBRERO</v>
      </c>
      <c r="H35" s="20"/>
      <c r="I35" s="26" t="str">
        <f>IF($I$8="I","MARZO",IF($I$8="II","SETIEMBRE",""))</f>
        <v>MARZO</v>
      </c>
      <c r="J35" s="20"/>
      <c r="K35" s="26" t="str">
        <f>IF($I$8="I","ABRIL",IF($I$8="II","OCTUBRE",""))</f>
        <v>ABRIL</v>
      </c>
      <c r="L35" s="20"/>
      <c r="M35" s="26" t="str">
        <f>IF($I$8="I","MAYO",IF($I$8="II","NOVIEMBRE",""))</f>
        <v>MAYO</v>
      </c>
      <c r="N35" s="20"/>
      <c r="O35" s="26" t="str">
        <f>IF($I$8="I","JUNIO",IF($I$8="II","DICIEMBRE",""))</f>
        <v>JUNIO</v>
      </c>
      <c r="P35" s="1"/>
      <c r="Q35" s="29" t="s">
        <v>0</v>
      </c>
      <c r="R35" s="5"/>
    </row>
    <row r="36" spans="1:18" ht="6" customHeight="1">
      <c r="A36" s="4"/>
      <c r="B36" s="27"/>
      <c r="C36" s="2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</row>
    <row r="37" spans="1:18">
      <c r="A37" s="4"/>
      <c r="B37" s="28">
        <v>1</v>
      </c>
      <c r="C37" s="28" t="s">
        <v>27</v>
      </c>
      <c r="D37" s="1"/>
      <c r="E37" s="70"/>
      <c r="F37" s="65"/>
      <c r="G37" s="70"/>
      <c r="H37" s="65"/>
      <c r="I37" s="70"/>
      <c r="J37" s="65"/>
      <c r="K37" s="70"/>
      <c r="L37" s="65"/>
      <c r="M37" s="70"/>
      <c r="N37" s="65"/>
      <c r="O37" s="70"/>
      <c r="P37" s="66"/>
      <c r="Q37" s="67">
        <f>+E37+G37+I37+K37+M37+O37</f>
        <v>0</v>
      </c>
      <c r="R37" s="5"/>
    </row>
    <row r="38" spans="1:18">
      <c r="A38" s="4"/>
      <c r="B38" s="28">
        <v>2</v>
      </c>
      <c r="C38" s="28" t="s">
        <v>28</v>
      </c>
      <c r="D38" s="1"/>
      <c r="E38" s="72"/>
      <c r="F38" s="68"/>
      <c r="G38" s="72"/>
      <c r="H38" s="68"/>
      <c r="I38" s="72"/>
      <c r="J38" s="68"/>
      <c r="K38" s="72"/>
      <c r="L38" s="68"/>
      <c r="M38" s="72"/>
      <c r="N38" s="68"/>
      <c r="O38" s="72"/>
      <c r="P38" s="66"/>
      <c r="Q38" s="69">
        <f t="shared" ref="Q38:Q39" si="1">+E38+G38+I38+K38+M38+O38</f>
        <v>0</v>
      </c>
      <c r="R38" s="5"/>
    </row>
    <row r="39" spans="1:18">
      <c r="A39" s="4"/>
      <c r="B39" s="28">
        <v>3</v>
      </c>
      <c r="C39" s="28" t="s">
        <v>29</v>
      </c>
      <c r="D39" s="1"/>
      <c r="E39" s="72"/>
      <c r="F39" s="68"/>
      <c r="G39" s="72"/>
      <c r="H39" s="68"/>
      <c r="I39" s="72"/>
      <c r="J39" s="68"/>
      <c r="K39" s="72"/>
      <c r="L39" s="68"/>
      <c r="M39" s="72"/>
      <c r="N39" s="68"/>
      <c r="O39" s="72"/>
      <c r="P39" s="66"/>
      <c r="Q39" s="69">
        <f t="shared" si="1"/>
        <v>0</v>
      </c>
      <c r="R39" s="5"/>
    </row>
    <row r="40" spans="1:18">
      <c r="A40" s="4"/>
      <c r="B40" s="27"/>
      <c r="C40" s="27"/>
      <c r="D40" s="1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5"/>
    </row>
    <row r="41" spans="1:18">
      <c r="A41" s="4"/>
      <c r="B41" s="27"/>
      <c r="C41" s="27"/>
      <c r="D41" s="1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5"/>
    </row>
    <row r="42" spans="1:18">
      <c r="A42" s="4"/>
      <c r="B42" s="31" t="s">
        <v>8</v>
      </c>
      <c r="C42" s="32" t="s">
        <v>20</v>
      </c>
      <c r="D42" s="1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5"/>
    </row>
    <row r="43" spans="1:18">
      <c r="A43" s="4"/>
      <c r="B43" s="27"/>
      <c r="C43" s="27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</row>
    <row r="44" spans="1:18">
      <c r="A44" s="4"/>
      <c r="B44" s="30" t="s">
        <v>9</v>
      </c>
      <c r="C44" s="30" t="s">
        <v>31</v>
      </c>
      <c r="D44" s="1"/>
      <c r="E44" s="26" t="str">
        <f>IF($I$8="I","ENERO",IF($I$8="II","JULIO",""))</f>
        <v>ENERO</v>
      </c>
      <c r="F44" s="20"/>
      <c r="G44" s="26" t="str">
        <f>IF($I$8="I","FEBRERO",IF($I$8="II","AGOSTO",""))</f>
        <v>FEBRERO</v>
      </c>
      <c r="H44" s="20"/>
      <c r="I44" s="26" t="str">
        <f>IF($I$8="I","MARZO",IF($I$8="II","SETIEMBRE",""))</f>
        <v>MARZO</v>
      </c>
      <c r="J44" s="20"/>
      <c r="K44" s="26" t="str">
        <f>IF($I$8="I","ABRIL",IF($I$8="II","OCTUBRE",""))</f>
        <v>ABRIL</v>
      </c>
      <c r="L44" s="20"/>
      <c r="M44" s="26" t="str">
        <f>IF($I$8="I","MAYO",IF($I$8="II","NOVIEMBRE",""))</f>
        <v>MAYO</v>
      </c>
      <c r="N44" s="20"/>
      <c r="O44" s="26" t="str">
        <f>IF($I$8="I","JUNIO",IF($I$8="II","DICIEMBRE",""))</f>
        <v>JUNIO</v>
      </c>
      <c r="P44" s="1"/>
      <c r="Q44" s="29" t="s">
        <v>0</v>
      </c>
      <c r="R44" s="5"/>
    </row>
    <row r="45" spans="1:18" ht="6" customHeight="1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</row>
    <row r="46" spans="1:18">
      <c r="A46" s="4"/>
      <c r="B46" s="18">
        <v>1</v>
      </c>
      <c r="C46" s="28" t="s">
        <v>27</v>
      </c>
      <c r="D46" s="1"/>
      <c r="E46" s="70"/>
      <c r="F46" s="65"/>
      <c r="G46" s="70"/>
      <c r="H46" s="65"/>
      <c r="I46" s="70"/>
      <c r="J46" s="65"/>
      <c r="K46" s="70"/>
      <c r="L46" s="65"/>
      <c r="M46" s="70"/>
      <c r="N46" s="65"/>
      <c r="O46" s="70"/>
      <c r="P46" s="66"/>
      <c r="Q46" s="67">
        <f>+E46+G46+I46+K46+M46+O46</f>
        <v>0</v>
      </c>
      <c r="R46" s="5"/>
    </row>
    <row r="47" spans="1:18">
      <c r="A47" s="4"/>
      <c r="B47" s="18">
        <v>2</v>
      </c>
      <c r="C47" s="28" t="s">
        <v>28</v>
      </c>
      <c r="D47" s="1"/>
      <c r="E47" s="72"/>
      <c r="F47" s="68"/>
      <c r="G47" s="72"/>
      <c r="H47" s="68"/>
      <c r="I47" s="72"/>
      <c r="J47" s="68"/>
      <c r="K47" s="72"/>
      <c r="L47" s="68"/>
      <c r="M47" s="72"/>
      <c r="N47" s="68"/>
      <c r="O47" s="72"/>
      <c r="P47" s="66"/>
      <c r="Q47" s="69">
        <f t="shared" ref="Q47:Q48" si="2">+E47+G47+I47+K47+M47+O47</f>
        <v>0</v>
      </c>
      <c r="R47" s="5"/>
    </row>
    <row r="48" spans="1:18">
      <c r="A48" s="4"/>
      <c r="B48" s="18">
        <v>3</v>
      </c>
      <c r="C48" s="28" t="s">
        <v>29</v>
      </c>
      <c r="D48" s="1"/>
      <c r="E48" s="72"/>
      <c r="F48" s="68"/>
      <c r="G48" s="72"/>
      <c r="H48" s="68"/>
      <c r="I48" s="72"/>
      <c r="J48" s="68"/>
      <c r="K48" s="72"/>
      <c r="L48" s="68"/>
      <c r="M48" s="72"/>
      <c r="N48" s="68"/>
      <c r="O48" s="72"/>
      <c r="P48" s="66"/>
      <c r="Q48" s="69">
        <f t="shared" si="2"/>
        <v>0</v>
      </c>
      <c r="R48" s="5"/>
    </row>
    <row r="49" spans="1:18">
      <c r="A49" s="4"/>
      <c r="B49" s="1"/>
      <c r="C49" s="1"/>
      <c r="D49" s="1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1"/>
      <c r="Q49" s="23"/>
      <c r="R49" s="5"/>
    </row>
    <row r="50" spans="1:18">
      <c r="A50" s="4"/>
      <c r="B50" s="1"/>
      <c r="C50" s="1"/>
      <c r="D50" s="1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1"/>
      <c r="Q50" s="23"/>
      <c r="R50" s="5"/>
    </row>
    <row r="51" spans="1:18">
      <c r="A51" s="4"/>
      <c r="B51" s="30" t="s">
        <v>9</v>
      </c>
      <c r="C51" s="30" t="s">
        <v>42</v>
      </c>
      <c r="D51" s="1"/>
      <c r="E51" s="26" t="str">
        <f>IF($I$8="I","ENERO",IF($I$8="II","JULIO",""))</f>
        <v>ENERO</v>
      </c>
      <c r="F51" s="20"/>
      <c r="G51" s="26" t="str">
        <f>IF($I$8="I","FEBRERO",IF($I$8="II","AGOSTO",""))</f>
        <v>FEBRERO</v>
      </c>
      <c r="H51" s="20"/>
      <c r="I51" s="26" t="str">
        <f>IF($I$8="I","MARZO",IF($I$8="II","SETIEMBRE",""))</f>
        <v>MARZO</v>
      </c>
      <c r="J51" s="20"/>
      <c r="K51" s="26" t="str">
        <f>IF($I$8="I","ABRIL",IF($I$8="II","OCTUBRE",""))</f>
        <v>ABRIL</v>
      </c>
      <c r="L51" s="20"/>
      <c r="M51" s="26" t="str">
        <f>IF($I$8="I","MAYO",IF($I$8="II","NOVIEMBRE",""))</f>
        <v>MAYO</v>
      </c>
      <c r="N51" s="20"/>
      <c r="O51" s="26" t="str">
        <f>IF($I$8="I","JUNIO",IF($I$8="II","DICIEMBRE",""))</f>
        <v>JUNIO</v>
      </c>
      <c r="P51" s="1"/>
      <c r="Q51" s="29" t="s">
        <v>0</v>
      </c>
      <c r="R51" s="5"/>
    </row>
    <row r="52" spans="1:18" ht="5.25" customHeight="1">
      <c r="A52" s="4"/>
      <c r="B52" s="1"/>
      <c r="C52" s="1"/>
      <c r="D52" s="1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1"/>
      <c r="Q52" s="23"/>
      <c r="R52" s="5"/>
    </row>
    <row r="53" spans="1:18">
      <c r="A53" s="4"/>
      <c r="B53" s="30">
        <v>1</v>
      </c>
      <c r="C53" s="30" t="s">
        <v>39</v>
      </c>
      <c r="D53" s="1"/>
      <c r="E53" s="67">
        <f>+E28+E37+E46</f>
        <v>0</v>
      </c>
      <c r="F53" s="65"/>
      <c r="G53" s="67">
        <f>+G28+G37+G46</f>
        <v>0</v>
      </c>
      <c r="H53" s="65"/>
      <c r="I53" s="67">
        <f>+I28+I37+I46</f>
        <v>0</v>
      </c>
      <c r="J53" s="65"/>
      <c r="K53" s="67">
        <f>+K28+K37+K46</f>
        <v>0</v>
      </c>
      <c r="L53" s="65"/>
      <c r="M53" s="67">
        <f>+M28+M37+M46</f>
        <v>0</v>
      </c>
      <c r="N53" s="65"/>
      <c r="O53" s="67">
        <f>+O28+O37+O46</f>
        <v>0</v>
      </c>
      <c r="P53" s="66"/>
      <c r="Q53" s="67">
        <f>+Q28+Q37+Q46</f>
        <v>0</v>
      </c>
      <c r="R53" s="5"/>
    </row>
    <row r="54" spans="1:18">
      <c r="A54" s="4"/>
      <c r="B54" s="30">
        <v>2</v>
      </c>
      <c r="C54" s="30" t="s">
        <v>40</v>
      </c>
      <c r="D54" s="1"/>
      <c r="E54" s="69">
        <f>+E29+E38+E47</f>
        <v>0</v>
      </c>
      <c r="F54" s="65"/>
      <c r="G54" s="69">
        <f>+G29+G38+G47</f>
        <v>0</v>
      </c>
      <c r="H54" s="65"/>
      <c r="I54" s="69">
        <f>+I29+I38+I47</f>
        <v>0</v>
      </c>
      <c r="J54" s="65"/>
      <c r="K54" s="69">
        <f>+K29+K38+K47</f>
        <v>0</v>
      </c>
      <c r="L54" s="65"/>
      <c r="M54" s="69">
        <f>+M29+M38+M47</f>
        <v>0</v>
      </c>
      <c r="N54" s="65"/>
      <c r="O54" s="69">
        <f>+O29+O38+O47</f>
        <v>0</v>
      </c>
      <c r="P54" s="66"/>
      <c r="Q54" s="69">
        <f>+Q29+Q38+Q47</f>
        <v>0</v>
      </c>
      <c r="R54" s="5"/>
    </row>
    <row r="55" spans="1:18">
      <c r="A55" s="4"/>
      <c r="B55" s="30">
        <v>3</v>
      </c>
      <c r="C55" s="30" t="s">
        <v>41</v>
      </c>
      <c r="D55" s="1"/>
      <c r="E55" s="69">
        <f>+E30+E39+E48</f>
        <v>0</v>
      </c>
      <c r="F55" s="65"/>
      <c r="G55" s="69">
        <f>+G30+G39+G48</f>
        <v>0</v>
      </c>
      <c r="H55" s="65"/>
      <c r="I55" s="69">
        <f>+I30+I39+I48</f>
        <v>0</v>
      </c>
      <c r="J55" s="65"/>
      <c r="K55" s="69">
        <f>+K30+K39+K48</f>
        <v>0</v>
      </c>
      <c r="L55" s="65"/>
      <c r="M55" s="69">
        <f>+M30+M39+M48</f>
        <v>0</v>
      </c>
      <c r="N55" s="65"/>
      <c r="O55" s="69">
        <f>+O30+O39+O48</f>
        <v>0</v>
      </c>
      <c r="P55" s="66"/>
      <c r="Q55" s="69">
        <f>+Q30+Q39+Q48</f>
        <v>0</v>
      </c>
      <c r="R55" s="5"/>
    </row>
    <row r="56" spans="1:18">
      <c r="A56" s="4"/>
      <c r="B56" s="1"/>
      <c r="C56" s="1"/>
      <c r="D56" s="1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1"/>
      <c r="Q56" s="23"/>
      <c r="R56" s="5"/>
    </row>
    <row r="57" spans="1:18">
      <c r="A57" s="4"/>
      <c r="B57" s="44" t="s">
        <v>10</v>
      </c>
      <c r="C57" s="1"/>
      <c r="D57" s="1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1"/>
      <c r="Q57" s="23"/>
      <c r="R57" s="5"/>
    </row>
    <row r="58" spans="1:18">
      <c r="A58" s="4"/>
      <c r="B58" s="1" t="s">
        <v>11</v>
      </c>
      <c r="C58" s="1"/>
      <c r="D58" s="1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1"/>
      <c r="Q58" s="23"/>
      <c r="R58" s="5"/>
    </row>
    <row r="59" spans="1:18">
      <c r="A59" s="4"/>
      <c r="B59" s="1" t="s">
        <v>12</v>
      </c>
      <c r="C59" s="1"/>
      <c r="D59" s="1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1"/>
      <c r="Q59" s="23"/>
      <c r="R59" s="5"/>
    </row>
    <row r="60" spans="1:18">
      <c r="A60" s="4"/>
      <c r="B60" s="1"/>
      <c r="C60" s="1"/>
      <c r="D60" s="1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1"/>
      <c r="Q60" s="23"/>
      <c r="R60" s="5"/>
    </row>
    <row r="61" spans="1:18">
      <c r="A61" s="4"/>
      <c r="B61" s="1"/>
      <c r="C61" s="1"/>
      <c r="D61" s="1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1"/>
      <c r="Q61" s="23"/>
      <c r="R61" s="5"/>
    </row>
    <row r="62" spans="1:18">
      <c r="A62" s="4"/>
      <c r="B62" s="64" t="s">
        <v>36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5"/>
    </row>
    <row r="63" spans="1:18">
      <c r="A63" s="4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23"/>
      <c r="M63" s="23"/>
      <c r="N63" s="23"/>
      <c r="O63" s="23"/>
      <c r="P63" s="1"/>
      <c r="Q63" s="23"/>
      <c r="R63" s="5"/>
    </row>
    <row r="64" spans="1:18">
      <c r="A64" s="4"/>
      <c r="B64" s="85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7"/>
      <c r="R64" s="5"/>
    </row>
    <row r="65" spans="1:18">
      <c r="A65" s="4"/>
      <c r="B65" s="88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90"/>
      <c r="R65" s="5"/>
    </row>
    <row r="66" spans="1:18">
      <c r="A66" s="4"/>
      <c r="B66" s="88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90"/>
      <c r="R66" s="5"/>
    </row>
    <row r="67" spans="1:18">
      <c r="A67" s="4"/>
      <c r="B67" s="91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3"/>
      <c r="R67" s="5"/>
    </row>
    <row r="68" spans="1:18">
      <c r="A68" s="4"/>
      <c r="B68" s="1"/>
      <c r="C68" s="1"/>
      <c r="D68" s="1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1"/>
      <c r="Q68" s="23"/>
      <c r="R68" s="5"/>
    </row>
    <row r="69" spans="1:18">
      <c r="A69" s="4"/>
      <c r="B69" s="1"/>
      <c r="C69" s="1"/>
      <c r="D69" s="1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1"/>
      <c r="Q69" s="23"/>
      <c r="R69" s="5"/>
    </row>
    <row r="70" spans="1:18">
      <c r="A70" s="4"/>
      <c r="B70" s="1"/>
      <c r="C70" s="1"/>
      <c r="D70" s="1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1"/>
      <c r="Q70" s="23"/>
      <c r="R70" s="5"/>
    </row>
    <row r="71" spans="1:18" ht="15" thickBot="1">
      <c r="A71" s="6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8"/>
    </row>
  </sheetData>
  <sheetProtection algorithmName="SHA-512" hashValue="D+Djm67FvXYPVmWQpz4jUhaw5IDGUjdFyiC0DoMm4tSVlYtywt4w7be5IJOcMv1eZYQSxycqd4BWk6RPkxUSjQ==" saltValue="f97YE1L9M4GRkP0Q2NpFtA==" spinCount="100000" sheet="1" objects="1" scenarios="1" selectLockedCells="1"/>
  <mergeCells count="4">
    <mergeCell ref="B21:Q22"/>
    <mergeCell ref="B10:Q10"/>
    <mergeCell ref="B12:Q19"/>
    <mergeCell ref="B64:Q67"/>
  </mergeCells>
  <dataValidations count="5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decimal" operator="greaterThanOrEqual" allowBlank="1" showInputMessage="1" showErrorMessage="1" error="Número entero mayor o igual a cero" prompt="Ingresos por remesas y giros postales" sqref="E30 G30 I30 K30 M30 O30 E39 G39 I39 K39 M39 O39 E48 G48 I48 K48 M48 O48">
      <formula1>0</formula1>
    </dataValidation>
    <dataValidation type="decimal" operator="greaterThanOrEqual" allowBlank="1" showInputMessage="1" showErrorMessage="1" error="Número entero mayor o igual a cero" prompt="Valor de las remesas y giros postales" sqref="E29 G29 I29 K29 M29 O29 E38 G38 I38 K38 M38 O38 E47 G47 I47 K47 M47 O47">
      <formula1>0</formula1>
    </dataValidation>
    <dataValidation type="whole" operator="greaterThanOrEqual" allowBlank="1" showInputMessage="1" showErrorMessage="1" error="Número entero mayor o igual a cero" prompt="N° de giros y remesas postales" sqref="E28 G28 I28 K28 M28 O28 E37 G37 I37 K37 M37 O37 E46 G46 I46 K46 M46 O46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56"/>
  <sheetViews>
    <sheetView zoomScale="120" zoomScaleNormal="120" workbookViewId="0">
      <selection activeCell="L106" sqref="L106"/>
    </sheetView>
  </sheetViews>
  <sheetFormatPr baseColWidth="10" defaultColWidth="11.42578125" defaultRowHeight="14.25"/>
  <cols>
    <col min="1" max="2" width="3.28515625" style="33" customWidth="1"/>
    <col min="3" max="11" width="11.42578125" style="33"/>
    <col min="12" max="12" width="16.28515625" style="33" customWidth="1"/>
    <col min="13" max="13" width="3.42578125" style="33" customWidth="1"/>
    <col min="14" max="16384" width="11.42578125" style="33"/>
  </cols>
  <sheetData>
    <row r="1" spans="2:13" ht="15" thickBot="1"/>
    <row r="2" spans="2:13"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2:13">
      <c r="B3" s="37"/>
      <c r="C3" s="115" t="s">
        <v>38</v>
      </c>
      <c r="D3" s="115"/>
      <c r="E3" s="115"/>
      <c r="F3" s="115"/>
      <c r="G3" s="115"/>
      <c r="H3" s="115"/>
      <c r="I3" s="115"/>
      <c r="J3" s="115"/>
      <c r="K3" s="115"/>
      <c r="L3" s="115"/>
      <c r="M3" s="38"/>
    </row>
    <row r="4" spans="2:13">
      <c r="B4" s="37"/>
      <c r="C4" s="39"/>
      <c r="D4" s="39"/>
      <c r="E4" s="39"/>
      <c r="F4" s="39"/>
      <c r="G4" s="39"/>
      <c r="H4" s="39"/>
      <c r="I4" s="39"/>
      <c r="J4" s="39"/>
      <c r="K4" s="39"/>
      <c r="L4" s="39"/>
      <c r="M4" s="38"/>
    </row>
    <row r="5" spans="2:13">
      <c r="B5" s="37"/>
      <c r="C5" s="40" t="s">
        <v>24</v>
      </c>
      <c r="D5" s="39"/>
      <c r="E5" s="39"/>
      <c r="F5" s="39"/>
      <c r="G5" s="39"/>
      <c r="H5" s="39"/>
      <c r="I5" s="39"/>
      <c r="J5" s="39"/>
      <c r="K5" s="39"/>
      <c r="L5" s="39"/>
      <c r="M5" s="38"/>
    </row>
    <row r="6" spans="2:13" ht="6" customHeight="1" thickBot="1">
      <c r="B6" s="37"/>
      <c r="C6" s="40"/>
      <c r="D6" s="39"/>
      <c r="E6" s="39"/>
      <c r="F6" s="39"/>
      <c r="G6" s="39"/>
      <c r="H6" s="39"/>
      <c r="I6" s="39"/>
      <c r="J6" s="39"/>
      <c r="K6" s="39"/>
      <c r="L6" s="39"/>
      <c r="M6" s="38"/>
    </row>
    <row r="7" spans="2:13">
      <c r="B7" s="37"/>
      <c r="C7" s="116" t="s">
        <v>37</v>
      </c>
      <c r="D7" s="117"/>
      <c r="E7" s="117"/>
      <c r="F7" s="117"/>
      <c r="G7" s="117"/>
      <c r="H7" s="117"/>
      <c r="I7" s="117"/>
      <c r="J7" s="117"/>
      <c r="K7" s="117"/>
      <c r="L7" s="118"/>
      <c r="M7" s="38"/>
    </row>
    <row r="8" spans="2:13">
      <c r="B8" s="37"/>
      <c r="C8" s="119"/>
      <c r="D8" s="120"/>
      <c r="E8" s="120"/>
      <c r="F8" s="120"/>
      <c r="G8" s="120"/>
      <c r="H8" s="120"/>
      <c r="I8" s="120"/>
      <c r="J8" s="120"/>
      <c r="K8" s="120"/>
      <c r="L8" s="121"/>
      <c r="M8" s="38"/>
    </row>
    <row r="9" spans="2:13" ht="15" thickBot="1">
      <c r="B9" s="37"/>
      <c r="C9" s="122"/>
      <c r="D9" s="123"/>
      <c r="E9" s="123"/>
      <c r="F9" s="123"/>
      <c r="G9" s="123"/>
      <c r="H9" s="123"/>
      <c r="I9" s="123"/>
      <c r="J9" s="123"/>
      <c r="K9" s="123"/>
      <c r="L9" s="124"/>
      <c r="M9" s="38"/>
    </row>
    <row r="10" spans="2:13">
      <c r="B10" s="37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8"/>
    </row>
    <row r="11" spans="2:13">
      <c r="B11" s="37"/>
      <c r="C11" s="40" t="s">
        <v>25</v>
      </c>
      <c r="D11" s="39"/>
      <c r="E11" s="39"/>
      <c r="F11" s="39"/>
      <c r="G11" s="39"/>
      <c r="H11" s="39"/>
      <c r="I11" s="39"/>
      <c r="J11" s="39"/>
      <c r="K11" s="39"/>
      <c r="L11" s="39"/>
      <c r="M11" s="38"/>
    </row>
    <row r="12" spans="2:13" ht="6" customHeight="1" thickBot="1">
      <c r="B12" s="37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8"/>
    </row>
    <row r="13" spans="2:13">
      <c r="B13" s="37"/>
      <c r="C13" s="116" t="s">
        <v>34</v>
      </c>
      <c r="D13" s="117"/>
      <c r="E13" s="117"/>
      <c r="F13" s="117"/>
      <c r="G13" s="117"/>
      <c r="H13" s="117"/>
      <c r="I13" s="117"/>
      <c r="J13" s="117"/>
      <c r="K13" s="117"/>
      <c r="L13" s="118"/>
      <c r="M13" s="38"/>
    </row>
    <row r="14" spans="2:13">
      <c r="B14" s="37"/>
      <c r="C14" s="119"/>
      <c r="D14" s="120"/>
      <c r="E14" s="120"/>
      <c r="F14" s="120"/>
      <c r="G14" s="120"/>
      <c r="H14" s="120"/>
      <c r="I14" s="120"/>
      <c r="J14" s="120"/>
      <c r="K14" s="120"/>
      <c r="L14" s="121"/>
      <c r="M14" s="38"/>
    </row>
    <row r="15" spans="2:13" ht="15" thickBot="1">
      <c r="B15" s="37"/>
      <c r="C15" s="122"/>
      <c r="D15" s="123"/>
      <c r="E15" s="123"/>
      <c r="F15" s="123"/>
      <c r="G15" s="123"/>
      <c r="H15" s="123"/>
      <c r="I15" s="123"/>
      <c r="J15" s="123"/>
      <c r="K15" s="123"/>
      <c r="L15" s="124"/>
      <c r="M15" s="38"/>
    </row>
    <row r="16" spans="2:13">
      <c r="B16" s="37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8"/>
    </row>
    <row r="17" spans="2:13">
      <c r="B17" s="37"/>
      <c r="C17" s="40" t="s">
        <v>26</v>
      </c>
      <c r="D17" s="39"/>
      <c r="E17" s="39"/>
      <c r="F17" s="39"/>
      <c r="G17" s="39"/>
      <c r="H17" s="39"/>
      <c r="I17" s="39"/>
      <c r="J17" s="39"/>
      <c r="K17" s="39"/>
      <c r="L17" s="39"/>
      <c r="M17" s="38"/>
    </row>
    <row r="18" spans="2:13" ht="6" customHeight="1" thickBot="1">
      <c r="B18" s="37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8"/>
    </row>
    <row r="19" spans="2:13">
      <c r="B19" s="37"/>
      <c r="C19" s="116" t="s">
        <v>35</v>
      </c>
      <c r="D19" s="117"/>
      <c r="E19" s="117"/>
      <c r="F19" s="117"/>
      <c r="G19" s="117"/>
      <c r="H19" s="117"/>
      <c r="I19" s="117"/>
      <c r="J19" s="117"/>
      <c r="K19" s="117"/>
      <c r="L19" s="118"/>
      <c r="M19" s="38"/>
    </row>
    <row r="20" spans="2:13">
      <c r="B20" s="37"/>
      <c r="C20" s="119"/>
      <c r="D20" s="120"/>
      <c r="E20" s="120"/>
      <c r="F20" s="120"/>
      <c r="G20" s="120"/>
      <c r="H20" s="120"/>
      <c r="I20" s="120"/>
      <c r="J20" s="120"/>
      <c r="K20" s="120"/>
      <c r="L20" s="121"/>
      <c r="M20" s="38"/>
    </row>
    <row r="21" spans="2:13">
      <c r="B21" s="37"/>
      <c r="C21" s="119"/>
      <c r="D21" s="120"/>
      <c r="E21" s="120"/>
      <c r="F21" s="120"/>
      <c r="G21" s="120"/>
      <c r="H21" s="120"/>
      <c r="I21" s="120"/>
      <c r="J21" s="120"/>
      <c r="K21" s="120"/>
      <c r="L21" s="121"/>
      <c r="M21" s="38"/>
    </row>
    <row r="22" spans="2:13" ht="15" thickBot="1">
      <c r="B22" s="37"/>
      <c r="C22" s="122"/>
      <c r="D22" s="123"/>
      <c r="E22" s="123"/>
      <c r="F22" s="123"/>
      <c r="G22" s="123"/>
      <c r="H22" s="123"/>
      <c r="I22" s="123"/>
      <c r="J22" s="123"/>
      <c r="K22" s="123"/>
      <c r="L22" s="124"/>
      <c r="M22" s="38"/>
    </row>
    <row r="23" spans="2:13" ht="15" thickBot="1">
      <c r="B23" s="37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8"/>
    </row>
    <row r="24" spans="2:13">
      <c r="B24" s="37"/>
      <c r="C24" s="106" t="s">
        <v>23</v>
      </c>
      <c r="D24" s="107"/>
      <c r="E24" s="107"/>
      <c r="F24" s="107"/>
      <c r="G24" s="107"/>
      <c r="H24" s="107"/>
      <c r="I24" s="107"/>
      <c r="J24" s="107"/>
      <c r="K24" s="107"/>
      <c r="L24" s="108"/>
      <c r="M24" s="38"/>
    </row>
    <row r="25" spans="2:13">
      <c r="B25" s="37"/>
      <c r="C25" s="109"/>
      <c r="D25" s="110"/>
      <c r="E25" s="110"/>
      <c r="F25" s="110"/>
      <c r="G25" s="110"/>
      <c r="H25" s="110"/>
      <c r="I25" s="110"/>
      <c r="J25" s="110"/>
      <c r="K25" s="110"/>
      <c r="L25" s="111"/>
      <c r="M25" s="38"/>
    </row>
    <row r="26" spans="2:13" ht="15" thickBot="1">
      <c r="B26" s="37"/>
      <c r="C26" s="112"/>
      <c r="D26" s="113"/>
      <c r="E26" s="113"/>
      <c r="F26" s="113"/>
      <c r="G26" s="113"/>
      <c r="H26" s="113"/>
      <c r="I26" s="113"/>
      <c r="J26" s="113"/>
      <c r="K26" s="113"/>
      <c r="L26" s="114"/>
      <c r="M26" s="38"/>
    </row>
    <row r="27" spans="2:13">
      <c r="B27" s="37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8"/>
    </row>
    <row r="28" spans="2:13">
      <c r="B28" s="37"/>
      <c r="C28" s="40" t="s">
        <v>13</v>
      </c>
      <c r="D28" s="39"/>
      <c r="E28" s="39"/>
      <c r="F28" s="39"/>
      <c r="G28" s="39"/>
      <c r="H28" s="39"/>
      <c r="I28" s="39"/>
      <c r="J28" s="39"/>
      <c r="K28" s="39"/>
      <c r="L28" s="39"/>
      <c r="M28" s="38"/>
    </row>
    <row r="29" spans="2:13" ht="6.75" customHeight="1" thickBot="1">
      <c r="B29" s="37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8"/>
    </row>
    <row r="30" spans="2:13">
      <c r="B30" s="37"/>
      <c r="C30" s="125" t="s">
        <v>14</v>
      </c>
      <c r="D30" s="126"/>
      <c r="E30" s="126"/>
      <c r="F30" s="126"/>
      <c r="G30" s="126"/>
      <c r="H30" s="126"/>
      <c r="I30" s="126"/>
      <c r="J30" s="126"/>
      <c r="K30" s="126"/>
      <c r="L30" s="127"/>
      <c r="M30" s="38"/>
    </row>
    <row r="31" spans="2:13" ht="15" thickBot="1">
      <c r="B31" s="37"/>
      <c r="C31" s="128"/>
      <c r="D31" s="129"/>
      <c r="E31" s="129"/>
      <c r="F31" s="129"/>
      <c r="G31" s="129"/>
      <c r="H31" s="129"/>
      <c r="I31" s="129"/>
      <c r="J31" s="129"/>
      <c r="K31" s="129"/>
      <c r="L31" s="130"/>
      <c r="M31" s="38"/>
    </row>
    <row r="32" spans="2:13">
      <c r="B32" s="37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8"/>
    </row>
    <row r="33" spans="2:13">
      <c r="B33" s="37"/>
      <c r="C33" s="45" t="s">
        <v>15</v>
      </c>
      <c r="D33" s="46"/>
      <c r="E33" s="46"/>
      <c r="F33" s="46"/>
      <c r="G33" s="46"/>
      <c r="H33" s="46"/>
      <c r="I33" s="46"/>
      <c r="J33" s="46"/>
      <c r="K33" s="46"/>
      <c r="L33" s="46"/>
      <c r="M33" s="38"/>
    </row>
    <row r="34" spans="2:13" ht="5.25" customHeight="1" thickBot="1">
      <c r="B34" s="37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38"/>
    </row>
    <row r="35" spans="2:13" ht="14.25" customHeight="1">
      <c r="B35" s="37"/>
      <c r="C35" s="97" t="s">
        <v>16</v>
      </c>
      <c r="D35" s="98"/>
      <c r="E35" s="98"/>
      <c r="F35" s="98"/>
      <c r="G35" s="98"/>
      <c r="H35" s="98"/>
      <c r="I35" s="98"/>
      <c r="J35" s="98"/>
      <c r="K35" s="98"/>
      <c r="L35" s="99"/>
      <c r="M35" s="38"/>
    </row>
    <row r="36" spans="2:13">
      <c r="B36" s="37"/>
      <c r="C36" s="100"/>
      <c r="D36" s="101"/>
      <c r="E36" s="101"/>
      <c r="F36" s="101"/>
      <c r="G36" s="101"/>
      <c r="H36" s="101"/>
      <c r="I36" s="101"/>
      <c r="J36" s="101"/>
      <c r="K36" s="101"/>
      <c r="L36" s="102"/>
      <c r="M36" s="38"/>
    </row>
    <row r="37" spans="2:13" ht="15" thickBot="1">
      <c r="B37" s="37"/>
      <c r="C37" s="103"/>
      <c r="D37" s="104"/>
      <c r="E37" s="104"/>
      <c r="F37" s="104"/>
      <c r="G37" s="104"/>
      <c r="H37" s="104"/>
      <c r="I37" s="104"/>
      <c r="J37" s="104"/>
      <c r="K37" s="104"/>
      <c r="L37" s="105"/>
      <c r="M37" s="38"/>
    </row>
    <row r="38" spans="2:13">
      <c r="B38" s="3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38"/>
    </row>
    <row r="39" spans="2:13">
      <c r="B39" s="37"/>
      <c r="C39" s="45" t="s">
        <v>17</v>
      </c>
      <c r="D39" s="47"/>
      <c r="E39" s="47"/>
      <c r="F39" s="47"/>
      <c r="G39" s="47"/>
      <c r="H39" s="47"/>
      <c r="I39" s="47"/>
      <c r="J39" s="47"/>
      <c r="K39" s="47"/>
      <c r="L39" s="47"/>
      <c r="M39" s="38"/>
    </row>
    <row r="40" spans="2:13" ht="5.25" customHeight="1" thickBot="1">
      <c r="B40" s="3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38"/>
    </row>
    <row r="41" spans="2:13" ht="5.25" customHeight="1">
      <c r="B41" s="37"/>
      <c r="C41" s="48"/>
      <c r="D41" s="49"/>
      <c r="E41" s="49"/>
      <c r="F41" s="49"/>
      <c r="G41" s="49"/>
      <c r="H41" s="49"/>
      <c r="I41" s="49"/>
      <c r="J41" s="49"/>
      <c r="K41" s="49"/>
      <c r="L41" s="50"/>
      <c r="M41" s="38"/>
    </row>
    <row r="42" spans="2:13">
      <c r="B42" s="37"/>
      <c r="C42" s="51" t="s">
        <v>33</v>
      </c>
      <c r="D42" s="52"/>
      <c r="E42" s="52"/>
      <c r="F42" s="52"/>
      <c r="G42" s="52"/>
      <c r="H42" s="52"/>
      <c r="I42" s="52"/>
      <c r="J42" s="52"/>
      <c r="K42" s="52"/>
      <c r="L42" s="53"/>
      <c r="M42" s="38"/>
    </row>
    <row r="43" spans="2:13" ht="5.25" customHeight="1">
      <c r="B43" s="37"/>
      <c r="C43" s="51"/>
      <c r="D43" s="52"/>
      <c r="E43" s="52"/>
      <c r="F43" s="52"/>
      <c r="G43" s="52"/>
      <c r="H43" s="52"/>
      <c r="I43" s="52"/>
      <c r="J43" s="52"/>
      <c r="K43" s="52"/>
      <c r="L43" s="53"/>
      <c r="M43" s="38"/>
    </row>
    <row r="44" spans="2:13">
      <c r="B44" s="37"/>
      <c r="C44" s="51" t="s">
        <v>21</v>
      </c>
      <c r="D44" s="52"/>
      <c r="E44" s="52"/>
      <c r="F44" s="52"/>
      <c r="G44" s="52"/>
      <c r="H44" s="52"/>
      <c r="I44" s="52"/>
      <c r="J44" s="52"/>
      <c r="K44" s="52"/>
      <c r="L44" s="53"/>
      <c r="M44" s="38"/>
    </row>
    <row r="45" spans="2:13" ht="5.25" customHeight="1">
      <c r="B45" s="37"/>
      <c r="C45" s="51"/>
      <c r="D45" s="52"/>
      <c r="E45" s="52"/>
      <c r="F45" s="52"/>
      <c r="G45" s="52"/>
      <c r="H45" s="52"/>
      <c r="I45" s="52"/>
      <c r="J45" s="52"/>
      <c r="K45" s="52"/>
      <c r="L45" s="53"/>
      <c r="M45" s="38"/>
    </row>
    <row r="46" spans="2:13">
      <c r="B46" s="37"/>
      <c r="C46" s="51" t="s">
        <v>22</v>
      </c>
      <c r="D46" s="52"/>
      <c r="E46" s="52"/>
      <c r="F46" s="52"/>
      <c r="G46" s="52"/>
      <c r="H46" s="52"/>
      <c r="I46" s="52"/>
      <c r="J46" s="52"/>
      <c r="K46" s="52"/>
      <c r="L46" s="53"/>
      <c r="M46" s="38"/>
    </row>
    <row r="47" spans="2:13" ht="5.25" customHeight="1" thickBot="1">
      <c r="B47" s="37"/>
      <c r="C47" s="54"/>
      <c r="D47" s="55"/>
      <c r="E47" s="55"/>
      <c r="F47" s="55"/>
      <c r="G47" s="55"/>
      <c r="H47" s="55"/>
      <c r="I47" s="55"/>
      <c r="J47" s="55"/>
      <c r="K47" s="55"/>
      <c r="L47" s="56"/>
      <c r="M47" s="38"/>
    </row>
    <row r="48" spans="2:13">
      <c r="B48" s="37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8"/>
    </row>
    <row r="49" spans="2:13">
      <c r="B49" s="37"/>
      <c r="C49" s="57" t="s">
        <v>36</v>
      </c>
      <c r="D49" s="1"/>
      <c r="E49" s="1"/>
      <c r="F49" s="1"/>
      <c r="G49" s="1"/>
      <c r="H49" s="1"/>
      <c r="I49" s="1"/>
      <c r="J49" s="1"/>
      <c r="K49" s="1"/>
      <c r="L49" s="1"/>
      <c r="M49" s="38"/>
    </row>
    <row r="50" spans="2:13" ht="6" customHeight="1" thickBot="1">
      <c r="B50" s="37"/>
      <c r="C50" s="57"/>
      <c r="D50" s="1"/>
      <c r="E50" s="1"/>
      <c r="F50" s="1"/>
      <c r="G50" s="1"/>
      <c r="H50" s="1"/>
      <c r="I50" s="1"/>
      <c r="J50" s="1"/>
      <c r="K50" s="1"/>
      <c r="L50" s="1"/>
      <c r="M50" s="38"/>
    </row>
    <row r="51" spans="2:13" ht="6" customHeight="1">
      <c r="B51" s="37"/>
      <c r="C51" s="58"/>
      <c r="D51" s="59"/>
      <c r="E51" s="59"/>
      <c r="F51" s="59"/>
      <c r="G51" s="59"/>
      <c r="H51" s="59"/>
      <c r="I51" s="59"/>
      <c r="J51" s="59"/>
      <c r="K51" s="59"/>
      <c r="L51" s="60"/>
      <c r="M51" s="38"/>
    </row>
    <row r="52" spans="2:13" ht="13.9" customHeight="1">
      <c r="B52" s="37"/>
      <c r="C52" s="94" t="s">
        <v>44</v>
      </c>
      <c r="D52" s="95"/>
      <c r="E52" s="95"/>
      <c r="F52" s="95"/>
      <c r="G52" s="95"/>
      <c r="H52" s="95"/>
      <c r="I52" s="95"/>
      <c r="J52" s="95"/>
      <c r="K52" s="95"/>
      <c r="L52" s="96"/>
      <c r="M52" s="38"/>
    </row>
    <row r="53" spans="2:13">
      <c r="B53" s="37"/>
      <c r="C53" s="94"/>
      <c r="D53" s="95"/>
      <c r="E53" s="95"/>
      <c r="F53" s="95"/>
      <c r="G53" s="95"/>
      <c r="H53" s="95"/>
      <c r="I53" s="95"/>
      <c r="J53" s="95"/>
      <c r="K53" s="95"/>
      <c r="L53" s="96"/>
      <c r="M53" s="38"/>
    </row>
    <row r="54" spans="2:13" ht="6" customHeight="1" thickBot="1">
      <c r="B54" s="37"/>
      <c r="C54" s="61"/>
      <c r="D54" s="62"/>
      <c r="E54" s="62"/>
      <c r="F54" s="62"/>
      <c r="G54" s="62"/>
      <c r="H54" s="62"/>
      <c r="I54" s="62"/>
      <c r="J54" s="62"/>
      <c r="K54" s="62"/>
      <c r="L54" s="63"/>
      <c r="M54" s="38"/>
    </row>
    <row r="55" spans="2:13">
      <c r="B55" s="37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8"/>
    </row>
    <row r="56" spans="2:13" ht="15" thickBot="1"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3"/>
    </row>
  </sheetData>
  <sheetProtection algorithmName="SHA-512" hashValue="7HFRSRiGv40rVqNxvbHZtw4jpGqJaf1xwyLiaG/TJaxXTw8/bHX2nizlEubPLvL34Rsa3xQzCds5B6qpyFtu5Q==" saltValue="aQSansk1qucGFc6o8D7psA==" spinCount="100000" sheet="1" objects="1" scenarios="1" selectLockedCells="1"/>
  <mergeCells count="8">
    <mergeCell ref="C52:L53"/>
    <mergeCell ref="C35:L37"/>
    <mergeCell ref="C24:L26"/>
    <mergeCell ref="C3:L3"/>
    <mergeCell ref="C7:L9"/>
    <mergeCell ref="C13:L15"/>
    <mergeCell ref="C19:L22"/>
    <mergeCell ref="C30:L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013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2022-08-05T17:56:30Z</dcterms:modified>
</cp:coreProperties>
</file>